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08\PREPARACION\ANEXOS\"/>
    </mc:Choice>
  </mc:AlternateContent>
  <xr:revisionPtr revIDLastSave="0" documentId="13_ncr:1_{FE077E09-2F39-4E6D-9B6B-0DA433CFCBB3}"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 name="Tarifas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0" i="1" l="1"/>
  <c r="J38" i="1" l="1"/>
  <c r="J37" i="1" l="1"/>
  <c r="J36" i="1"/>
  <c r="J35" i="1"/>
  <c r="J34" i="1"/>
  <c r="J33" i="1"/>
  <c r="J25" i="1" l="1"/>
  <c r="J26" i="1"/>
  <c r="J27" i="1"/>
  <c r="J22" i="1" l="1"/>
  <c r="J23" i="1" l="1"/>
  <c r="J31" i="1" l="1"/>
  <c r="J29" i="1"/>
  <c r="J21" i="1"/>
  <c r="J39" i="1" s="1"/>
  <c r="J43" i="1" l="1"/>
</calcChain>
</file>

<file path=xl/sharedStrings.xml><?xml version="1.0" encoding="utf-8"?>
<sst xmlns="http://schemas.openxmlformats.org/spreadsheetml/2006/main" count="52" uniqueCount="46">
  <si>
    <t>SERVICIO</t>
  </si>
  <si>
    <t>INTERVENCIONES QUIRÚRGICAS</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</si>
  <si>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</si>
  <si>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</si>
  <si>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CONSULTAS DE ESPECIALISTAS</t>
  </si>
  <si>
    <t>SUBTOTAL (en Euros, Impuesto/s Indirecto/s no incluido/s)</t>
  </si>
  <si>
    <t>Urgencias</t>
  </si>
  <si>
    <t>Enfermería</t>
  </si>
  <si>
    <t>PRUEBAS DIAGNÓSTICAS U OTRAS ACTUACIONES DE CADA ESPECIALIDAD</t>
  </si>
  <si>
    <t>Hospitalización</t>
  </si>
  <si>
    <t>OFERTA TOTAL - Dato a incluir en el campo correspondiente del Portal de Licitación Electrónica de FREMAP - (en Euros, Impuesto/s Indirecto/s no incluido/s)*</t>
  </si>
  <si>
    <t>PRUEBAS ECOGRAFIA GINE</t>
  </si>
  <si>
    <t>PRECIO UNITARIO OFERTADO (en Euros, Impuesto/s indirecto/s no incluido/s)</t>
  </si>
  <si>
    <t>PRECIO UNITARIO MÁXIMO (en Euros, Impuesto/s indirecto/s no incluido/s)</t>
  </si>
  <si>
    <t>IMPORTE TOTAL ESTIMADO  (en Euros, Impuesto/s indirecto/s no incluido/s)</t>
  </si>
  <si>
    <t>Anestesia y Reanimación (U.35)</t>
  </si>
  <si>
    <t>Grupo I</t>
  </si>
  <si>
    <t>Grupo II</t>
  </si>
  <si>
    <t>Grupo 0</t>
  </si>
  <si>
    <t>IMPORTE ESTIMADO PARA OTRAS ACTUACIONES INCLUIDAS EN EL ALCANCE DEL SERVICIOs</t>
  </si>
  <si>
    <t>Especialistas Primeras Consultas</t>
  </si>
  <si>
    <t>Especialistas Consultas Sucesivas</t>
  </si>
  <si>
    <t>ANEXO. MODELO OFERTA ECONÓMICA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</si>
  <si>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</si>
  <si>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Consulta preoperatorio</t>
  </si>
  <si>
    <t>Análisis Clínicos (U.73)</t>
  </si>
  <si>
    <t>ANALÍTICA ORINA</t>
  </si>
  <si>
    <t xml:space="preserve">ACCIDENTE BIOLÓGICO (pinchazo accidental) </t>
  </si>
  <si>
    <t>ANALÍTICA PERFIL BIOQUÍMICA</t>
  </si>
  <si>
    <t xml:space="preserve">ANALÍTICA PERFIL PREOPERATORIO </t>
  </si>
  <si>
    <t>Hemograma Completo</t>
  </si>
  <si>
    <t>*El importe de adjudicación - OFERTA TOTAL - será el resultado de la suma de todos los precios unitarios de la oferta presentada por el consumo estimado de cada uno de los servicios para la duración inicial del contrato más 12.312,23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</si>
  <si>
    <t>Consultas Psicología</t>
  </si>
  <si>
    <t>PRECIOS UNITARIOS</t>
  </si>
  <si>
    <t>GRUPO VII</t>
  </si>
  <si>
    <t>GRUPO IV</t>
  </si>
  <si>
    <t>GRUPO V</t>
  </si>
  <si>
    <t>GRUPO VI</t>
  </si>
  <si>
    <t>INTERVENCIONES QUIRÚRGICAS DE NUESTRO PERSONAL EN SUS INSTALACIONES</t>
  </si>
  <si>
    <t>GRUPO 0</t>
  </si>
  <si>
    <t>GRUPO I</t>
  </si>
  <si>
    <t>GRUPO II</t>
  </si>
  <si>
    <t>GRUPO III</t>
  </si>
  <si>
    <t>En caso de requerirse alguno de los servicios tarifados, la tarifa a aplicar para su facturación será la indicada en la tabla anterior.
Para la facturación de estas pruebas/servicios el licitador podrá ofertar un descuento, el cual se valorará en un criterio de adjudicación.</t>
  </si>
  <si>
    <t>TARIFAS LOTE 3 - CONTRATACIÓN DEL SERVICIO DE ASISTENCIA SANITARIA EN HOSPITALES PARA EL ÁMBITO TERRITORIAL DE SEGOVIA</t>
  </si>
  <si>
    <t>LOTE 3 - CONTRATACIÓN DEL SERVICIO DE ASISTENCIA SANITARIA EN HOSPITALES PARA EL ÁMBITO TERRITORIAL DE SEGOVIA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</si>
</sst>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_€_-;\-* #,##0.00\ _€_-;_-* &quot;-&quot;??\ _€_-;_-@_-"/>
    <numFmt numFmtId="165" formatCode="_-* #,##0.00\ [$€-C0A]_-;\-* #,##0.00\ [$€-C0A]_-;_-* &quot;-&quot;??\ [$€-C0A]_-;_-@_-"/>
    <numFmt numFmtId="166" formatCode="#,##0.00\ &quot;€&quot;"/>
  </numFmts>
  <fonts count="16"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sz val="14"/>
      <color theme="0"/>
      <name val="Calibri"/>
      <family val="2"/>
      <scheme val="minor"/>
    </font>
    <font>
      <b/>
      <i/>
      <sz val="11"/>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5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8">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189">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3" xfId="1" applyFont="1" applyFill="1" applyBorder="1" applyAlignment="1">
      <alignment horizontal="center" vertical="center" wrapText="1"/>
    </xf>
    <xf numFmtId="3" fontId="4" fillId="0" borderId="20" xfId="1" applyNumberFormat="1" applyFont="1" applyBorder="1" applyAlignment="1">
      <alignment horizontal="center" vertical="center"/>
    </xf>
    <xf numFmtId="3" fontId="4" fillId="0" borderId="19" xfId="1" applyNumberFormat="1" applyFont="1" applyBorder="1" applyAlignment="1">
      <alignment horizontal="center" vertical="center"/>
    </xf>
    <xf numFmtId="0" fontId="0" fillId="0" borderId="7" xfId="0" applyBorder="1"/>
    <xf numFmtId="166" fontId="4" fillId="5" borderId="33" xfId="1" applyNumberFormat="1" applyFont="1" applyFill="1" applyBorder="1" applyAlignment="1" applyProtection="1">
      <alignment horizontal="center" vertical="center" wrapText="1"/>
    </xf>
    <xf numFmtId="166" fontId="4" fillId="5" borderId="39" xfId="1" applyNumberFormat="1" applyFont="1" applyFill="1" applyBorder="1" applyAlignment="1" applyProtection="1">
      <alignment horizontal="center" vertical="center" wrapText="1"/>
    </xf>
    <xf numFmtId="166" fontId="4" fillId="5" borderId="32" xfId="1" applyNumberFormat="1" applyFont="1" applyFill="1" applyBorder="1" applyAlignment="1" applyProtection="1">
      <alignment horizontal="center" vertical="center" wrapText="1"/>
    </xf>
    <xf numFmtId="165" fontId="0" fillId="0" borderId="0" xfId="0" applyNumberFormat="1"/>
    <xf numFmtId="44" fontId="0" fillId="0" borderId="0" xfId="0" applyNumberFormat="1"/>
    <xf numFmtId="3" fontId="4" fillId="0" borderId="42" xfId="1" applyNumberFormat="1" applyFont="1" applyBorder="1" applyAlignment="1">
      <alignment horizontal="center" vertical="center"/>
    </xf>
    <xf numFmtId="166" fontId="4" fillId="5" borderId="45" xfId="1" applyNumberFormat="1" applyFont="1" applyFill="1" applyBorder="1" applyAlignment="1" applyProtection="1">
      <alignment horizontal="center" vertical="center" wrapText="1"/>
    </xf>
    <xf numFmtId="3" fontId="4" fillId="0" borderId="46"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48" xfId="1" applyNumberFormat="1" applyFont="1" applyBorder="1" applyAlignment="1">
      <alignment horizontal="center" vertical="center"/>
    </xf>
    <xf numFmtId="166" fontId="4" fillId="5" borderId="49" xfId="1" applyNumberFormat="1" applyFont="1" applyFill="1" applyBorder="1" applyAlignment="1" applyProtection="1">
      <alignment horizontal="center" vertical="center" wrapText="1"/>
    </xf>
    <xf numFmtId="3" fontId="4" fillId="0" borderId="51" xfId="1" applyNumberFormat="1" applyFont="1" applyBorder="1" applyAlignment="1">
      <alignment horizontal="center" vertical="center"/>
    </xf>
    <xf numFmtId="166" fontId="4" fillId="5" borderId="52" xfId="1" applyNumberFormat="1" applyFont="1" applyFill="1" applyBorder="1" applyAlignment="1" applyProtection="1">
      <alignment horizontal="center" vertical="center" wrapText="1"/>
    </xf>
    <xf numFmtId="3" fontId="4" fillId="0" borderId="8" xfId="1" applyNumberFormat="1" applyFont="1" applyBorder="1" applyAlignment="1">
      <alignment horizontal="center" vertical="center"/>
    </xf>
    <xf numFmtId="166" fontId="4" fillId="5" borderId="37" xfId="1" applyNumberFormat="1" applyFont="1" applyFill="1" applyBorder="1" applyAlignment="1" applyProtection="1">
      <alignment horizontal="center" vertical="center" wrapText="1"/>
    </xf>
    <xf numFmtId="164" fontId="13" fillId="8" borderId="23" xfId="4" applyFont="1" applyFill="1" applyBorder="1" applyAlignment="1">
      <alignment horizontal="center" vertical="center" wrapText="1"/>
    </xf>
    <xf numFmtId="44" fontId="0" fillId="5" borderId="54" xfId="7" applyNumberFormat="1" applyFont="1" applyFill="1" applyBorder="1" applyAlignment="1">
      <alignment horizontal="center" vertical="center"/>
    </xf>
    <xf numFmtId="44" fontId="0" fillId="5" borderId="56" xfId="7" applyNumberFormat="1" applyFont="1" applyFill="1" applyBorder="1" applyAlignment="1">
      <alignment horizontal="center" vertical="center"/>
    </xf>
    <xf numFmtId="44" fontId="0" fillId="5" borderId="54" xfId="4" applyNumberFormat="1" applyFont="1" applyFill="1" applyBorder="1" applyAlignment="1">
      <alignment vertical="center"/>
    </xf>
    <xf numFmtId="44" fontId="0" fillId="5" borderId="56" xfId="4" applyNumberFormat="1" applyFont="1" applyFill="1" applyBorder="1" applyAlignment="1">
      <alignment vertical="center"/>
    </xf>
    <xf numFmtId="44" fontId="0" fillId="5" borderId="57" xfId="4" applyNumberFormat="1" applyFont="1" applyFill="1" applyBorder="1" applyAlignment="1">
      <alignment vertical="center"/>
    </xf>
    <xf numFmtId="0" fontId="0" fillId="0" borderId="0" xfId="0" applyAlignment="1">
      <alignment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32" xfId="1" applyNumberFormat="1" applyFont="1" applyFill="1" applyBorder="1" applyAlignment="1" applyProtection="1">
      <alignment horizontal="center" vertical="center" wrapText="1"/>
      <protection locked="0"/>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0" fontId="4" fillId="3" borderId="5" xfId="1" applyFont="1" applyFill="1" applyBorder="1" applyAlignment="1">
      <alignment horizontal="left" vertical="center" wrapText="1"/>
    </xf>
    <xf numFmtId="166" fontId="2" fillId="0" borderId="36" xfId="1" applyNumberFormat="1" applyBorder="1" applyAlignment="1">
      <alignment horizontal="right" vertical="center" wrapText="1"/>
    </xf>
    <xf numFmtId="166" fontId="2" fillId="0" borderId="5" xfId="1" applyNumberFormat="1" applyBorder="1" applyAlignment="1">
      <alignment horizontal="right" vertical="center" wrapText="1"/>
    </xf>
    <xf numFmtId="166" fontId="4" fillId="6" borderId="36" xfId="1" applyNumberFormat="1" applyFont="1" applyFill="1" applyBorder="1" applyAlignment="1" applyProtection="1">
      <alignment horizontal="center" vertical="center" wrapText="1"/>
      <protection locked="0"/>
    </xf>
    <xf numFmtId="166" fontId="4" fillId="6" borderId="35" xfId="1" applyNumberFormat="1" applyFont="1" applyFill="1" applyBorder="1" applyAlignment="1" applyProtection="1">
      <alignment horizontal="center" vertical="center" wrapText="1"/>
      <protection locked="0"/>
    </xf>
    <xf numFmtId="0" fontId="4" fillId="3" borderId="24" xfId="1" applyFont="1" applyFill="1" applyBorder="1" applyAlignment="1">
      <alignment horizontal="left" vertical="center" wrapText="1"/>
    </xf>
    <xf numFmtId="0" fontId="4" fillId="3" borderId="26" xfId="1" applyFont="1" applyFill="1" applyBorder="1" applyAlignment="1">
      <alignment horizontal="left"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5"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8"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7" xfId="3" applyFont="1" applyFill="1" applyBorder="1" applyAlignment="1">
      <alignment horizontal="center" vertical="center" wrapText="1"/>
    </xf>
    <xf numFmtId="165" fontId="12" fillId="7" borderId="36"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27"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3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40" xfId="4" applyNumberFormat="1" applyFont="1" applyFill="1" applyBorder="1" applyAlignment="1">
      <alignment horizontal="center" vertical="center" wrapText="1"/>
    </xf>
    <xf numFmtId="165" fontId="4" fillId="2" borderId="41" xfId="4" applyNumberFormat="1" applyFont="1" applyFill="1" applyBorder="1" applyAlignment="1">
      <alignment horizontal="center" vertical="center" wrapText="1"/>
    </xf>
    <xf numFmtId="165" fontId="4" fillId="2" borderId="2"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2" xfId="4" applyNumberFormat="1" applyFont="1" applyFill="1" applyBorder="1" applyAlignment="1">
      <alignment horizontal="center" vertical="center" wrapText="1"/>
    </xf>
    <xf numFmtId="166" fontId="4" fillId="6" borderId="27" xfId="1" applyNumberFormat="1" applyFont="1" applyFill="1" applyBorder="1" applyAlignment="1" applyProtection="1">
      <alignment horizontal="center" vertical="center" wrapText="1"/>
      <protection locked="0"/>
    </xf>
    <xf numFmtId="166" fontId="4" fillId="6" borderId="28" xfId="1" applyNumberFormat="1" applyFont="1" applyFill="1" applyBorder="1" applyAlignment="1" applyProtection="1">
      <alignment horizontal="center" vertical="center" wrapText="1"/>
      <protection locked="0"/>
    </xf>
    <xf numFmtId="166" fontId="2" fillId="0" borderId="27" xfId="1" applyNumberFormat="1" applyBorder="1" applyAlignment="1">
      <alignment horizontal="right" vertical="center" wrapText="1"/>
    </xf>
    <xf numFmtId="166" fontId="2" fillId="0" borderId="7" xfId="1" applyNumberFormat="1" applyBorder="1" applyAlignment="1">
      <alignment horizontal="right" vertical="center" wrapText="1"/>
    </xf>
    <xf numFmtId="166" fontId="4" fillId="6" borderId="52" xfId="1" applyNumberFormat="1" applyFont="1" applyFill="1" applyBorder="1" applyAlignment="1" applyProtection="1">
      <alignment horizontal="center" vertical="center" wrapText="1"/>
      <protection locked="0"/>
    </xf>
    <xf numFmtId="166" fontId="2" fillId="0" borderId="29" xfId="1" applyNumberFormat="1" applyBorder="1" applyAlignment="1">
      <alignment horizontal="right" vertical="center" wrapText="1"/>
    </xf>
    <xf numFmtId="166" fontId="2" fillId="0" borderId="34"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2" fillId="0" borderId="1" xfId="1" applyNumberFormat="1" applyBorder="1" applyAlignment="1">
      <alignment horizontal="right" vertical="center" wrapText="1"/>
    </xf>
    <xf numFmtId="166" fontId="2" fillId="0" borderId="15" xfId="1" applyNumberFormat="1" applyBorder="1" applyAlignment="1">
      <alignment horizontal="righ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25" xfId="1" applyFont="1" applyFill="1" applyBorder="1" applyAlignment="1">
      <alignment horizontal="left" vertical="center" wrapText="1"/>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166" fontId="2" fillId="0" borderId="32" xfId="1" applyNumberFormat="1" applyBorder="1" applyAlignment="1">
      <alignment horizontal="right" vertical="center" wrapText="1"/>
    </xf>
    <xf numFmtId="166" fontId="2" fillId="0" borderId="21" xfId="1" applyNumberFormat="1" applyBorder="1" applyAlignment="1">
      <alignment horizontal="right" vertical="center" wrapText="1"/>
    </xf>
    <xf numFmtId="166" fontId="2" fillId="0" borderId="43" xfId="1" applyNumberFormat="1" applyBorder="1" applyAlignment="1">
      <alignment horizontal="right" vertical="center" wrapText="1"/>
    </xf>
    <xf numFmtId="166" fontId="2" fillId="0" borderId="44" xfId="1" applyNumberFormat="1" applyBorder="1" applyAlignment="1">
      <alignment horizontal="right" vertical="center" wrapText="1"/>
    </xf>
    <xf numFmtId="166" fontId="4" fillId="6" borderId="38" xfId="1" applyNumberFormat="1" applyFont="1" applyFill="1" applyBorder="1" applyAlignment="1" applyProtection="1">
      <alignment horizontal="center" vertical="center" wrapText="1"/>
      <protection locked="0"/>
    </xf>
    <xf numFmtId="166" fontId="4" fillId="6" borderId="37" xfId="1" applyNumberFormat="1" applyFont="1" applyFill="1" applyBorder="1" applyAlignment="1" applyProtection="1">
      <alignment horizontal="center" vertical="center" wrapText="1"/>
      <protection locked="0"/>
    </xf>
    <xf numFmtId="166" fontId="2" fillId="0" borderId="38" xfId="1" applyNumberFormat="1" applyBorder="1" applyAlignment="1">
      <alignment horizontal="right" vertical="center" wrapText="1"/>
    </xf>
    <xf numFmtId="166" fontId="2" fillId="0" borderId="10" xfId="1" applyNumberFormat="1" applyBorder="1" applyAlignment="1">
      <alignment horizontal="right" vertical="center" wrapText="1"/>
    </xf>
    <xf numFmtId="0" fontId="4" fillId="3" borderId="8" xfId="1" applyFont="1" applyFill="1" applyBorder="1" applyAlignment="1">
      <alignment horizontal="left" vertical="center" wrapText="1"/>
    </xf>
    <xf numFmtId="0" fontId="4" fillId="3" borderId="9" xfId="1" applyFont="1" applyFill="1" applyBorder="1" applyAlignment="1">
      <alignment horizontal="left" vertical="center" wrapText="1"/>
    </xf>
    <xf numFmtId="0" fontId="4" fillId="3" borderId="10" xfId="1" applyFont="1" applyFill="1" applyBorder="1" applyAlignment="1">
      <alignment horizontal="left" vertical="center" wrapText="1"/>
    </xf>
    <xf numFmtId="44" fontId="4" fillId="7" borderId="17" xfId="6" applyFont="1" applyFill="1" applyBorder="1" applyAlignment="1">
      <alignment horizontal="center" vertical="center"/>
    </xf>
    <xf numFmtId="44" fontId="4" fillId="7" borderId="34" xfId="6" applyFont="1" applyFill="1" applyBorder="1" applyAlignment="1">
      <alignment horizontal="center" vertical="center"/>
    </xf>
    <xf numFmtId="166" fontId="4" fillId="6" borderId="29" xfId="6" applyNumberFormat="1" applyFont="1" applyFill="1" applyBorder="1" applyAlignment="1" applyProtection="1">
      <alignment horizontal="center" vertical="center" wrapText="1"/>
      <protection locked="0"/>
    </xf>
    <xf numFmtId="166" fontId="4" fillId="6" borderId="18" xfId="6" applyNumberFormat="1" applyFont="1" applyFill="1" applyBorder="1" applyAlignment="1" applyProtection="1">
      <alignment horizontal="center" vertical="center" wrapText="1"/>
      <protection locked="0"/>
    </xf>
    <xf numFmtId="0" fontId="4" fillId="3" borderId="20" xfId="1" applyFont="1" applyFill="1" applyBorder="1" applyAlignment="1">
      <alignment horizontal="left" vertical="center" wrapText="1"/>
    </xf>
    <xf numFmtId="0" fontId="4" fillId="3" borderId="32" xfId="1" applyFont="1" applyFill="1" applyBorder="1" applyAlignment="1">
      <alignment horizontal="left" vertical="center" wrapText="1"/>
    </xf>
    <xf numFmtId="0" fontId="4" fillId="3" borderId="21" xfId="1" applyFont="1" applyFill="1" applyBorder="1" applyAlignment="1">
      <alignment horizontal="left" vertical="center" wrapText="1"/>
    </xf>
    <xf numFmtId="0" fontId="4" fillId="3" borderId="30" xfId="1" applyFont="1" applyFill="1" applyBorder="1" applyAlignment="1">
      <alignment horizontal="center" vertical="center" wrapText="1"/>
    </xf>
    <xf numFmtId="0" fontId="4" fillId="3" borderId="47" xfId="1" applyFont="1" applyFill="1" applyBorder="1" applyAlignment="1">
      <alignment horizontal="center" vertical="center" wrapText="1"/>
    </xf>
    <xf numFmtId="0" fontId="4" fillId="3" borderId="31" xfId="1" applyFont="1" applyFill="1" applyBorder="1" applyAlignment="1">
      <alignment horizontal="center" vertical="center" wrapText="1"/>
    </xf>
    <xf numFmtId="166" fontId="4" fillId="6" borderId="33" xfId="1" applyNumberFormat="1" applyFont="1" applyFill="1" applyBorder="1" applyAlignment="1" applyProtection="1">
      <alignment horizontal="center" vertical="center" wrapText="1"/>
      <protection locked="0"/>
    </xf>
    <xf numFmtId="166" fontId="2" fillId="0" borderId="33" xfId="1" applyNumberFormat="1" applyBorder="1" applyAlignment="1">
      <alignment horizontal="right" vertical="center" wrapText="1"/>
    </xf>
    <xf numFmtId="166" fontId="2" fillId="0" borderId="50" xfId="1" applyNumberFormat="1" applyBorder="1" applyAlignment="1">
      <alignment horizontal="right" vertical="center" wrapText="1"/>
    </xf>
    <xf numFmtId="0" fontId="10" fillId="7" borderId="20" xfId="0" applyFont="1" applyFill="1" applyBorder="1" applyAlignment="1">
      <alignment horizontal="left" vertical="center" wrapText="1"/>
    </xf>
    <xf numFmtId="0" fontId="10" fillId="7" borderId="1" xfId="0" applyFont="1" applyFill="1" applyBorder="1" applyAlignment="1">
      <alignment horizontal="left" vertical="center" wrapText="1"/>
    </xf>
    <xf numFmtId="0" fontId="10" fillId="7" borderId="51" xfId="0" applyFont="1" applyFill="1" applyBorder="1" applyAlignment="1">
      <alignment horizontal="left" vertical="center" wrapText="1"/>
    </xf>
    <xf numFmtId="0" fontId="10" fillId="7" borderId="29" xfId="0" applyFont="1" applyFill="1" applyBorder="1" applyAlignment="1">
      <alignment horizontal="left"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0" xfId="0" applyFont="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4" fillId="8" borderId="3" xfId="0" applyFont="1" applyFill="1" applyBorder="1" applyAlignment="1">
      <alignment horizontal="center" vertical="center" wrapText="1"/>
    </xf>
    <xf numFmtId="0" fontId="14" fillId="8" borderId="4"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0" xfId="0" applyFont="1" applyFill="1" applyAlignment="1">
      <alignment horizontal="center" vertical="center" wrapText="1"/>
    </xf>
    <xf numFmtId="0" fontId="14" fillId="8" borderId="7"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3" fillId="8" borderId="26" xfId="0" applyFont="1" applyFill="1" applyBorder="1" applyAlignment="1">
      <alignment horizontal="center" vertical="center" wrapText="1"/>
    </xf>
    <xf numFmtId="0" fontId="10" fillId="7" borderId="53" xfId="0" applyFont="1" applyFill="1" applyBorder="1" applyAlignment="1">
      <alignment horizontal="left" vertical="center" wrapText="1"/>
    </xf>
    <xf numFmtId="0" fontId="10" fillId="7" borderId="14" xfId="0" applyFont="1" applyFill="1" applyBorder="1" applyAlignment="1">
      <alignment horizontal="left" vertical="center" wrapText="1"/>
    </xf>
    <xf numFmtId="0" fontId="10" fillId="7" borderId="55" xfId="0" applyFont="1" applyFill="1" applyBorder="1" applyAlignment="1">
      <alignment horizontal="left" vertical="center" wrapText="1"/>
    </xf>
    <xf numFmtId="0" fontId="10" fillId="7" borderId="15" xfId="0" applyFont="1" applyFill="1" applyBorder="1" applyAlignment="1">
      <alignment horizontal="left" vertical="center" wrapText="1"/>
    </xf>
    <xf numFmtId="0" fontId="13" fillId="8" borderId="25" xfId="0" applyFont="1" applyFill="1" applyBorder="1" applyAlignment="1">
      <alignment horizontal="center" vertical="center" wrapText="1"/>
    </xf>
    <xf numFmtId="0" fontId="10" fillId="7" borderId="19" xfId="0" applyFont="1" applyFill="1" applyBorder="1" applyAlignment="1">
      <alignment horizontal="left" vertical="center" wrapText="1"/>
    </xf>
    <xf numFmtId="0" fontId="10" fillId="7" borderId="13" xfId="0" applyFont="1" applyFill="1" applyBorder="1" applyAlignment="1">
      <alignment horizontal="left" vertical="center" wrapText="1"/>
    </xf>
  </cellXfs>
  <cellStyles count="8">
    <cellStyle name="Millares 2" xfId="4" xr:uid="{00000000-0005-0000-0000-000000000000}"/>
    <cellStyle name="Millares 3" xfId="7" xr:uid="{49644CDB-E1A9-4D46-B7D2-EE5FFCBA8644}"/>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27">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10886</xdr:colOff>
      <xdr:row>2</xdr:row>
      <xdr:rowOff>119743</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121229" cy="51162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71"/>
  <sheetViews>
    <sheetView tabSelected="1" topLeftCell="A25" zoomScale="70" zoomScaleNormal="70" workbookViewId="0">
      <selection activeCell="C49" sqref="C49:K55"/>
    </sheetView>
  </sheetViews>
  <sheetFormatPr baseColWidth="10" defaultRowHeight="14.5" x14ac:dyDescent="0.35"/>
  <cols>
    <col min="2" max="2" width="4.54296875" customWidth="1"/>
    <col min="3" max="3" width="31.36328125" customWidth="1"/>
    <col min="4" max="5" width="15" style="22" customWidth="1"/>
    <col min="6" max="6" width="21.36328125" customWidth="1"/>
    <col min="7" max="7" width="13.6328125" customWidth="1"/>
    <col min="8" max="8" width="14.453125" customWidth="1"/>
    <col min="9" max="9" width="25.453125" customWidth="1"/>
    <col min="11" max="11" width="31.453125" customWidth="1"/>
    <col min="12" max="13" width="13" bestFit="1" customWidth="1"/>
  </cols>
  <sheetData>
    <row r="1" spans="3:12" ht="15" customHeight="1" x14ac:dyDescent="0.35">
      <c r="C1" s="104" t="s">
        <v>22</v>
      </c>
      <c r="D1" s="105"/>
      <c r="E1" s="105"/>
      <c r="F1" s="105"/>
      <c r="G1" s="105"/>
      <c r="H1" s="105"/>
      <c r="I1" s="105"/>
      <c r="J1" s="105"/>
      <c r="K1" s="106"/>
    </row>
    <row r="2" spans="3:12" ht="15" customHeight="1" thickBot="1" x14ac:dyDescent="0.4">
      <c r="C2" s="107"/>
      <c r="D2" s="108"/>
      <c r="E2" s="108"/>
      <c r="F2" s="108"/>
      <c r="G2" s="108"/>
      <c r="H2" s="108"/>
      <c r="I2" s="108"/>
      <c r="J2" s="108"/>
      <c r="K2" s="109"/>
    </row>
    <row r="3" spans="3:12" ht="15" thickBot="1" x14ac:dyDescent="0.4"/>
    <row r="4" spans="3:12" ht="21" customHeight="1" x14ac:dyDescent="0.35">
      <c r="C4" s="110" t="s">
        <v>45</v>
      </c>
      <c r="D4" s="111"/>
      <c r="E4" s="111"/>
      <c r="F4" s="111"/>
      <c r="G4" s="111"/>
      <c r="H4" s="111"/>
      <c r="I4" s="111"/>
      <c r="J4" s="111"/>
      <c r="K4" s="112"/>
    </row>
    <row r="5" spans="3:12" ht="28.5" customHeight="1" thickBot="1" x14ac:dyDescent="0.4">
      <c r="C5" s="113"/>
      <c r="D5" s="114"/>
      <c r="E5" s="114"/>
      <c r="F5" s="114"/>
      <c r="G5" s="114"/>
      <c r="H5" s="114"/>
      <c r="I5" s="114"/>
      <c r="J5" s="114"/>
      <c r="K5" s="115"/>
    </row>
    <row r="6" spans="3:12" x14ac:dyDescent="0.35">
      <c r="C6" s="2"/>
      <c r="D6" s="21"/>
      <c r="E6" s="21"/>
      <c r="F6" s="1"/>
      <c r="G6" s="1"/>
      <c r="H6" s="1"/>
      <c r="I6" s="1"/>
      <c r="J6" s="1"/>
      <c r="K6" s="1"/>
    </row>
    <row r="7" spans="3:12" ht="15" thickBot="1" x14ac:dyDescent="0.4">
      <c r="C7" s="2"/>
      <c r="D7" s="21"/>
      <c r="E7" s="21"/>
      <c r="F7" s="1"/>
      <c r="G7" s="1"/>
      <c r="H7" s="1"/>
      <c r="I7" s="1"/>
      <c r="J7" s="1"/>
      <c r="K7" s="1"/>
    </row>
    <row r="8" spans="3:12" ht="14.4" customHeight="1" x14ac:dyDescent="0.35">
      <c r="C8" s="119" t="s">
        <v>23</v>
      </c>
      <c r="D8" s="120"/>
      <c r="E8" s="120"/>
      <c r="F8" s="120"/>
      <c r="G8" s="120"/>
      <c r="H8" s="120"/>
      <c r="I8" s="120"/>
      <c r="J8" s="120"/>
      <c r="K8" s="121"/>
    </row>
    <row r="9" spans="3:12" x14ac:dyDescent="0.35">
      <c r="C9" s="122"/>
      <c r="D9" s="123"/>
      <c r="E9" s="123"/>
      <c r="F9" s="123"/>
      <c r="G9" s="123"/>
      <c r="H9" s="123"/>
      <c r="I9" s="123"/>
      <c r="J9" s="123"/>
      <c r="K9" s="124"/>
    </row>
    <row r="10" spans="3:12" ht="15" thickBot="1" x14ac:dyDescent="0.4">
      <c r="C10" s="125"/>
      <c r="D10" s="126"/>
      <c r="E10" s="126"/>
      <c r="F10" s="126"/>
      <c r="G10" s="126"/>
      <c r="H10" s="126"/>
      <c r="I10" s="126"/>
      <c r="J10" s="126"/>
      <c r="K10" s="127"/>
    </row>
    <row r="11" spans="3:12" ht="15" thickBot="1" x14ac:dyDescent="0.4">
      <c r="C11" s="2"/>
      <c r="D11" s="21"/>
      <c r="E11" s="21"/>
      <c r="F11" s="1"/>
      <c r="G11" s="1"/>
      <c r="H11" s="1"/>
      <c r="I11" s="1"/>
      <c r="J11" s="1"/>
      <c r="K11" s="1"/>
    </row>
    <row r="12" spans="3:12" ht="15" customHeight="1" x14ac:dyDescent="0.35">
      <c r="C12" s="128" t="s">
        <v>3</v>
      </c>
      <c r="D12" s="129"/>
      <c r="E12" s="129"/>
      <c r="F12" s="129"/>
      <c r="G12" s="129"/>
      <c r="H12" s="129"/>
      <c r="I12" s="129"/>
      <c r="J12" s="129"/>
      <c r="K12" s="130"/>
      <c r="L12" s="3"/>
    </row>
    <row r="13" spans="3:12" ht="15" customHeight="1" x14ac:dyDescent="0.35">
      <c r="C13" s="131"/>
      <c r="D13" s="132"/>
      <c r="E13" s="132"/>
      <c r="F13" s="132"/>
      <c r="G13" s="132"/>
      <c r="H13" s="132"/>
      <c r="I13" s="132"/>
      <c r="J13" s="132"/>
      <c r="K13" s="133"/>
      <c r="L13" s="3"/>
    </row>
    <row r="14" spans="3:12" ht="15" customHeight="1" x14ac:dyDescent="0.35">
      <c r="C14" s="131"/>
      <c r="D14" s="132"/>
      <c r="E14" s="132"/>
      <c r="F14" s="132"/>
      <c r="G14" s="132"/>
      <c r="H14" s="132"/>
      <c r="I14" s="132"/>
      <c r="J14" s="132"/>
      <c r="K14" s="133"/>
      <c r="L14" s="3"/>
    </row>
    <row r="15" spans="3:12" ht="15" customHeight="1" x14ac:dyDescent="0.35">
      <c r="C15" s="131"/>
      <c r="D15" s="132"/>
      <c r="E15" s="132"/>
      <c r="F15" s="132"/>
      <c r="G15" s="132"/>
      <c r="H15" s="132"/>
      <c r="I15" s="132"/>
      <c r="J15" s="132"/>
      <c r="K15" s="133"/>
      <c r="L15" s="3"/>
    </row>
    <row r="16" spans="3:12" ht="15" customHeight="1" x14ac:dyDescent="0.35">
      <c r="C16" s="131"/>
      <c r="D16" s="132"/>
      <c r="E16" s="132"/>
      <c r="F16" s="132"/>
      <c r="G16" s="132"/>
      <c r="H16" s="132"/>
      <c r="I16" s="132"/>
      <c r="J16" s="132"/>
      <c r="K16" s="133"/>
      <c r="L16" s="3"/>
    </row>
    <row r="17" spans="3:11" ht="15" customHeight="1" thickBot="1" x14ac:dyDescent="0.4">
      <c r="C17" s="134"/>
      <c r="D17" s="135"/>
      <c r="E17" s="135"/>
      <c r="F17" s="135"/>
      <c r="G17" s="135"/>
      <c r="H17" s="135"/>
      <c r="I17" s="135"/>
      <c r="J17" s="135"/>
      <c r="K17" s="136"/>
    </row>
    <row r="18" spans="3:11" ht="15" customHeight="1" x14ac:dyDescent="0.35">
      <c r="D18"/>
      <c r="E18"/>
    </row>
    <row r="19" spans="3:11" ht="15" thickBot="1" x14ac:dyDescent="0.4"/>
    <row r="20" spans="3:11" ht="51.75" customHeight="1" thickBot="1" x14ac:dyDescent="0.4">
      <c r="C20" s="60" t="s">
        <v>0</v>
      </c>
      <c r="D20" s="61"/>
      <c r="E20" s="62"/>
      <c r="F20" s="8" t="s">
        <v>2</v>
      </c>
      <c r="G20" s="60" t="s">
        <v>12</v>
      </c>
      <c r="H20" s="62"/>
      <c r="I20" s="8" t="s">
        <v>13</v>
      </c>
      <c r="J20" s="117" t="s">
        <v>14</v>
      </c>
      <c r="K20" s="118"/>
    </row>
    <row r="21" spans="3:11" ht="34.5" customHeight="1" thickBot="1" x14ac:dyDescent="0.4">
      <c r="C21" s="70" t="s">
        <v>6</v>
      </c>
      <c r="D21" s="116"/>
      <c r="E21" s="71"/>
      <c r="F21" s="10">
        <v>570</v>
      </c>
      <c r="G21" s="100"/>
      <c r="H21" s="101"/>
      <c r="I21" s="12">
        <v>80</v>
      </c>
      <c r="J21" s="102" t="str">
        <f>IF(G21&lt;=0,"Error Precio",IF(G21&gt;I21,"Error Precio",+F21*G21))</f>
        <v>Error Precio</v>
      </c>
      <c r="K21" s="103"/>
    </row>
    <row r="22" spans="3:11" ht="34.5" customHeight="1" thickBot="1" x14ac:dyDescent="0.4">
      <c r="C22" s="70" t="s">
        <v>9</v>
      </c>
      <c r="D22" s="116"/>
      <c r="E22" s="71"/>
      <c r="F22" s="17">
        <v>3</v>
      </c>
      <c r="G22" s="57"/>
      <c r="H22" s="58"/>
      <c r="I22" s="13">
        <v>170</v>
      </c>
      <c r="J22" s="139" t="str">
        <f>IF(G22&lt;=0,"Error Precio",IF(G22&gt;I22,"Error Precio",+F22*G22))</f>
        <v>Error Precio</v>
      </c>
      <c r="K22" s="140"/>
    </row>
    <row r="23" spans="3:11" ht="34.5" customHeight="1" thickBot="1" x14ac:dyDescent="0.4">
      <c r="C23" s="70" t="s">
        <v>7</v>
      </c>
      <c r="D23" s="116"/>
      <c r="E23" s="71"/>
      <c r="F23" s="9">
        <v>60</v>
      </c>
      <c r="G23" s="150"/>
      <c r="H23" s="151"/>
      <c r="I23" s="14">
        <v>27</v>
      </c>
      <c r="J23" s="102" t="str">
        <f t="shared" ref="J23" si="0">IF(G23&lt;=0,"Error Precio",IF(G23&gt;I23,"Error Precio",+F23*G23))</f>
        <v>Error Precio</v>
      </c>
      <c r="K23" s="103"/>
    </row>
    <row r="24" spans="3:11" ht="32.25" customHeight="1" thickBot="1" x14ac:dyDescent="0.4">
      <c r="C24" s="60" t="s">
        <v>1</v>
      </c>
      <c r="D24" s="61"/>
      <c r="E24" s="61"/>
      <c r="F24" s="61"/>
      <c r="G24" s="61"/>
      <c r="H24" s="61"/>
      <c r="I24" s="61"/>
      <c r="J24" s="61"/>
      <c r="K24" s="62"/>
    </row>
    <row r="25" spans="3:11" ht="32.25" customHeight="1" thickBot="1" x14ac:dyDescent="0.4">
      <c r="C25" s="70" t="s">
        <v>18</v>
      </c>
      <c r="D25" s="116"/>
      <c r="E25" s="71"/>
      <c r="F25" s="9">
        <v>3</v>
      </c>
      <c r="G25" s="100"/>
      <c r="H25" s="101"/>
      <c r="I25" s="14">
        <v>350</v>
      </c>
      <c r="J25" s="102" t="str">
        <f t="shared" ref="J25" si="1">IF(G25&lt;=0,"Error Precio",IF(G25&gt;I25,"Error Precio",+F25*G25))</f>
        <v>Error Precio</v>
      </c>
      <c r="K25" s="103"/>
    </row>
    <row r="26" spans="3:11" ht="36" customHeight="1" thickBot="1" x14ac:dyDescent="0.4">
      <c r="C26" s="70" t="s">
        <v>16</v>
      </c>
      <c r="D26" s="116"/>
      <c r="E26" s="71"/>
      <c r="F26" s="9">
        <v>3</v>
      </c>
      <c r="G26" s="57"/>
      <c r="H26" s="58"/>
      <c r="I26" s="14">
        <v>800</v>
      </c>
      <c r="J26" s="102" t="str">
        <f t="shared" ref="J26:J27" si="2">IF(G26&lt;=0,"Error Precio",IF(G26&gt;I26,"Error Precio",+F26*G26))</f>
        <v>Error Precio</v>
      </c>
      <c r="K26" s="103"/>
    </row>
    <row r="27" spans="3:11" ht="36" customHeight="1" thickBot="1" x14ac:dyDescent="0.4">
      <c r="C27" s="70" t="s">
        <v>17</v>
      </c>
      <c r="D27" s="116"/>
      <c r="E27" s="71"/>
      <c r="F27" s="9">
        <v>9</v>
      </c>
      <c r="G27" s="57"/>
      <c r="H27" s="58"/>
      <c r="I27" s="14">
        <v>1100</v>
      </c>
      <c r="J27" s="102" t="str">
        <f t="shared" si="2"/>
        <v>Error Precio</v>
      </c>
      <c r="K27" s="103"/>
    </row>
    <row r="28" spans="3:11" ht="36" customHeight="1" thickBot="1" x14ac:dyDescent="0.4">
      <c r="C28" s="60" t="s">
        <v>4</v>
      </c>
      <c r="D28" s="61"/>
      <c r="E28" s="61"/>
      <c r="F28" s="61"/>
      <c r="G28" s="61"/>
      <c r="H28" s="61"/>
      <c r="I28" s="61"/>
      <c r="J28" s="61"/>
      <c r="K28" s="62"/>
    </row>
    <row r="29" spans="3:11" ht="36" customHeight="1" x14ac:dyDescent="0.35">
      <c r="C29" s="63" t="s">
        <v>20</v>
      </c>
      <c r="D29" s="64"/>
      <c r="E29" s="65"/>
      <c r="F29" s="19">
        <v>135</v>
      </c>
      <c r="G29" s="68"/>
      <c r="H29" s="69"/>
      <c r="I29" s="18">
        <v>80</v>
      </c>
      <c r="J29" s="66" t="str">
        <f>IF(G29&lt;=0,"Error Precio",IF(G29&gt;I29,"Error Precio",+F29*G29))</f>
        <v>Error Precio</v>
      </c>
      <c r="K29" s="67"/>
    </row>
    <row r="30" spans="3:11" ht="36" customHeight="1" x14ac:dyDescent="0.35">
      <c r="C30" s="152" t="s">
        <v>21</v>
      </c>
      <c r="D30" s="153"/>
      <c r="E30" s="154"/>
      <c r="F30" s="9">
        <v>120</v>
      </c>
      <c r="G30" s="59"/>
      <c r="H30" s="59"/>
      <c r="I30" s="14">
        <v>45</v>
      </c>
      <c r="J30" s="137" t="str">
        <f>IF(G30&lt;=0,"Error Precio",IF(G30&gt;I30,"Error Precio",+F30*G30))</f>
        <v>Error Precio</v>
      </c>
      <c r="K30" s="138"/>
    </row>
    <row r="31" spans="3:11" ht="36" customHeight="1" thickBot="1" x14ac:dyDescent="0.4">
      <c r="C31" s="145" t="s">
        <v>32</v>
      </c>
      <c r="D31" s="146"/>
      <c r="E31" s="147"/>
      <c r="F31" s="30">
        <v>18</v>
      </c>
      <c r="G31" s="141"/>
      <c r="H31" s="142"/>
      <c r="I31" s="31">
        <v>50</v>
      </c>
      <c r="J31" s="143" t="str">
        <f>IF(G31&lt;=0,"Error Precio",IF(G31&gt;I31,"Error Precio",+F31*G31))</f>
        <v>Error Precio</v>
      </c>
      <c r="K31" s="144"/>
    </row>
    <row r="32" spans="3:11" ht="36" customHeight="1" thickBot="1" x14ac:dyDescent="0.4">
      <c r="C32" s="60" t="s">
        <v>8</v>
      </c>
      <c r="D32" s="61"/>
      <c r="E32" s="61"/>
      <c r="F32" s="61"/>
      <c r="G32" s="61"/>
      <c r="H32" s="61"/>
      <c r="I32" s="61"/>
      <c r="J32" s="61"/>
      <c r="K32" s="62"/>
    </row>
    <row r="33" spans="3:13" ht="36" customHeight="1" thickBot="1" x14ac:dyDescent="0.4">
      <c r="C33" s="8" t="s">
        <v>15</v>
      </c>
      <c r="D33" s="70" t="s">
        <v>24</v>
      </c>
      <c r="E33" s="71" t="s">
        <v>11</v>
      </c>
      <c r="F33" s="26">
        <v>24</v>
      </c>
      <c r="G33" s="93"/>
      <c r="H33" s="94"/>
      <c r="I33" s="27">
        <v>80</v>
      </c>
      <c r="J33" s="95" t="str">
        <f t="shared" ref="J33" si="3">IF(G33&lt;=0,"Error Precio",IF(G33&gt;I33,"Error Precio",+F33*G33))</f>
        <v>Error Precio</v>
      </c>
      <c r="K33" s="96"/>
    </row>
    <row r="34" spans="3:13" ht="36" customHeight="1" thickBot="1" x14ac:dyDescent="0.4">
      <c r="C34" s="155" t="s">
        <v>25</v>
      </c>
      <c r="D34" s="70" t="s">
        <v>26</v>
      </c>
      <c r="E34" s="116"/>
      <c r="F34" s="10">
        <v>6</v>
      </c>
      <c r="G34" s="158"/>
      <c r="H34" s="158"/>
      <c r="I34" s="12">
        <v>1</v>
      </c>
      <c r="J34" s="159" t="str">
        <f t="shared" ref="J34:J37" si="4">IF(G34&lt;=0,"Error Precio",IF(G34&gt;I34,"Error Precio",+F34*G34))</f>
        <v>Error Precio</v>
      </c>
      <c r="K34" s="160"/>
    </row>
    <row r="35" spans="3:13" ht="36" customHeight="1" thickBot="1" x14ac:dyDescent="0.4">
      <c r="C35" s="156"/>
      <c r="D35" s="70" t="s">
        <v>27</v>
      </c>
      <c r="E35" s="116"/>
      <c r="F35" s="9">
        <v>57</v>
      </c>
      <c r="G35" s="59"/>
      <c r="H35" s="59"/>
      <c r="I35" s="14">
        <v>32</v>
      </c>
      <c r="J35" s="137" t="str">
        <f t="shared" si="4"/>
        <v>Error Precio</v>
      </c>
      <c r="K35" s="138"/>
    </row>
    <row r="36" spans="3:13" ht="36" customHeight="1" thickBot="1" x14ac:dyDescent="0.4">
      <c r="C36" s="156"/>
      <c r="D36" s="70" t="s">
        <v>28</v>
      </c>
      <c r="E36" s="116"/>
      <c r="F36" s="9">
        <v>6</v>
      </c>
      <c r="G36" s="59"/>
      <c r="H36" s="59"/>
      <c r="I36" s="14">
        <v>12</v>
      </c>
      <c r="J36" s="137" t="str">
        <f t="shared" si="4"/>
        <v>Error Precio</v>
      </c>
      <c r="K36" s="138"/>
    </row>
    <row r="37" spans="3:13" ht="36" customHeight="1" thickBot="1" x14ac:dyDescent="0.4">
      <c r="C37" s="156"/>
      <c r="D37" s="70" t="s">
        <v>29</v>
      </c>
      <c r="E37" s="71"/>
      <c r="F37" s="26">
        <v>9</v>
      </c>
      <c r="G37" s="93"/>
      <c r="H37" s="94"/>
      <c r="I37" s="27">
        <v>7.5</v>
      </c>
      <c r="J37" s="95" t="str">
        <f t="shared" si="4"/>
        <v>Error Precio</v>
      </c>
      <c r="K37" s="96"/>
    </row>
    <row r="38" spans="3:13" ht="36" customHeight="1" thickBot="1" x14ac:dyDescent="0.4">
      <c r="C38" s="157"/>
      <c r="D38" s="70" t="s">
        <v>30</v>
      </c>
      <c r="E38" s="71"/>
      <c r="F38" s="28">
        <v>6</v>
      </c>
      <c r="G38" s="97"/>
      <c r="H38" s="97"/>
      <c r="I38" s="29">
        <v>2</v>
      </c>
      <c r="J38" s="98" t="str">
        <f t="shared" ref="J38" si="5">IF(G38&lt;=0,"Error Precio",IF(G38&gt;I38,"Error Precio",+F38*G38))</f>
        <v>Error Precio</v>
      </c>
      <c r="K38" s="99"/>
    </row>
    <row r="39" spans="3:13" x14ac:dyDescent="0.35">
      <c r="F39" s="11"/>
      <c r="G39" s="51" t="s">
        <v>5</v>
      </c>
      <c r="H39" s="52"/>
      <c r="I39" s="53"/>
      <c r="J39" s="87" t="str">
        <f>IF(COUNTIF(J21:J38,"Error Precio"),"Oferta incompleta. Algún precio unitario superior a precio tope o menor o igual a cero",SUM(J21:J38))</f>
        <v>Oferta incompleta. Algún precio unitario superior a precio tope o menor o igual a cero</v>
      </c>
      <c r="K39" s="88"/>
    </row>
    <row r="40" spans="3:13" x14ac:dyDescent="0.35">
      <c r="G40" s="51"/>
      <c r="H40" s="52"/>
      <c r="I40" s="53"/>
      <c r="J40" s="89"/>
      <c r="K40" s="90"/>
      <c r="M40" s="15"/>
    </row>
    <row r="41" spans="3:13" ht="15" thickBot="1" x14ac:dyDescent="0.4">
      <c r="G41" s="54"/>
      <c r="H41" s="55"/>
      <c r="I41" s="56"/>
      <c r="J41" s="91"/>
      <c r="K41" s="92"/>
    </row>
    <row r="42" spans="3:13" ht="43.5" customHeight="1" thickBot="1" x14ac:dyDescent="0.4">
      <c r="G42" s="48" t="s">
        <v>19</v>
      </c>
      <c r="H42" s="49"/>
      <c r="I42" s="50"/>
      <c r="J42" s="148">
        <v>12312.23</v>
      </c>
      <c r="K42" s="149"/>
      <c r="L42" s="16"/>
    </row>
    <row r="43" spans="3:13" x14ac:dyDescent="0.35">
      <c r="G43" s="72" t="s">
        <v>10</v>
      </c>
      <c r="H43" s="73"/>
      <c r="I43" s="74"/>
      <c r="J43" s="81" t="e">
        <f>J39+J42</f>
        <v>#VALUE!</v>
      </c>
      <c r="K43" s="82"/>
    </row>
    <row r="44" spans="3:13" x14ac:dyDescent="0.35">
      <c r="G44" s="75"/>
      <c r="H44" s="76"/>
      <c r="I44" s="77"/>
      <c r="J44" s="83"/>
      <c r="K44" s="84"/>
    </row>
    <row r="45" spans="3:13" x14ac:dyDescent="0.35">
      <c r="G45" s="75"/>
      <c r="H45" s="76"/>
      <c r="I45" s="77"/>
      <c r="J45" s="83"/>
      <c r="K45" s="84"/>
    </row>
    <row r="46" spans="3:13" ht="15" thickBot="1" x14ac:dyDescent="0.4">
      <c r="G46" s="78"/>
      <c r="H46" s="79"/>
      <c r="I46" s="80"/>
      <c r="J46" s="85"/>
      <c r="K46" s="86"/>
    </row>
    <row r="48" spans="3:13" ht="15" thickBot="1" x14ac:dyDescent="0.4"/>
    <row r="49" spans="2:11" ht="14.4" customHeight="1" x14ac:dyDescent="0.35">
      <c r="C49" s="39" t="s">
        <v>31</v>
      </c>
      <c r="D49" s="40"/>
      <c r="E49" s="40"/>
      <c r="F49" s="40"/>
      <c r="G49" s="40"/>
      <c r="H49" s="40"/>
      <c r="I49" s="40"/>
      <c r="J49" s="40"/>
      <c r="K49" s="41"/>
    </row>
    <row r="50" spans="2:11" x14ac:dyDescent="0.35">
      <c r="C50" s="42"/>
      <c r="D50" s="43"/>
      <c r="E50" s="43"/>
      <c r="F50" s="43"/>
      <c r="G50" s="43"/>
      <c r="H50" s="43"/>
      <c r="I50" s="43"/>
      <c r="J50" s="43"/>
      <c r="K50" s="44"/>
    </row>
    <row r="51" spans="2:11" x14ac:dyDescent="0.35">
      <c r="C51" s="42"/>
      <c r="D51" s="43"/>
      <c r="E51" s="43"/>
      <c r="F51" s="43"/>
      <c r="G51" s="43"/>
      <c r="H51" s="43"/>
      <c r="I51" s="43"/>
      <c r="J51" s="43"/>
      <c r="K51" s="44"/>
    </row>
    <row r="52" spans="2:11" x14ac:dyDescent="0.35">
      <c r="C52" s="42"/>
      <c r="D52" s="43"/>
      <c r="E52" s="43"/>
      <c r="F52" s="43"/>
      <c r="G52" s="43"/>
      <c r="H52" s="43"/>
      <c r="I52" s="43"/>
      <c r="J52" s="43"/>
      <c r="K52" s="44"/>
    </row>
    <row r="53" spans="2:11" x14ac:dyDescent="0.35">
      <c r="C53" s="42"/>
      <c r="D53" s="43"/>
      <c r="E53" s="43"/>
      <c r="F53" s="43"/>
      <c r="G53" s="43"/>
      <c r="H53" s="43"/>
      <c r="I53" s="43"/>
      <c r="J53" s="43"/>
      <c r="K53" s="44"/>
    </row>
    <row r="54" spans="2:11" x14ac:dyDescent="0.35">
      <c r="C54" s="42"/>
      <c r="D54" s="43"/>
      <c r="E54" s="43"/>
      <c r="F54" s="43"/>
      <c r="G54" s="43"/>
      <c r="H54" s="43"/>
      <c r="I54" s="43"/>
      <c r="J54" s="43"/>
      <c r="K54" s="44"/>
    </row>
    <row r="55" spans="2:11" ht="15" thickBot="1" x14ac:dyDescent="0.4">
      <c r="C55" s="45"/>
      <c r="D55" s="46"/>
      <c r="E55" s="46"/>
      <c r="F55" s="46"/>
      <c r="G55" s="46"/>
      <c r="H55" s="46"/>
      <c r="I55" s="46"/>
      <c r="J55" s="46"/>
      <c r="K55" s="47"/>
    </row>
    <row r="58" spans="2:11" x14ac:dyDescent="0.35">
      <c r="B58" s="20"/>
      <c r="C58" s="20"/>
      <c r="D58" s="23"/>
      <c r="E58" s="23"/>
      <c r="F58" s="20"/>
      <c r="G58" s="20"/>
      <c r="H58" s="20"/>
      <c r="I58" s="20"/>
      <c r="J58" s="20"/>
      <c r="K58" s="20"/>
    </row>
    <row r="59" spans="2:11" x14ac:dyDescent="0.35">
      <c r="B59" s="20"/>
      <c r="C59" s="7"/>
      <c r="D59" s="24"/>
      <c r="E59" s="24"/>
      <c r="F59" s="7"/>
      <c r="G59" s="7"/>
      <c r="H59" s="7"/>
      <c r="I59" s="7"/>
      <c r="J59" s="20"/>
      <c r="K59" s="20"/>
    </row>
    <row r="60" spans="2:11" x14ac:dyDescent="0.35">
      <c r="B60" s="20"/>
      <c r="C60" s="7"/>
      <c r="D60" s="24"/>
      <c r="E60" s="24"/>
      <c r="F60" s="7"/>
      <c r="G60" s="7"/>
      <c r="H60" s="7"/>
      <c r="I60" s="7"/>
      <c r="J60" s="20"/>
      <c r="K60" s="20"/>
    </row>
    <row r="61" spans="2:11" ht="15.5" x14ac:dyDescent="0.35">
      <c r="B61" s="20"/>
      <c r="C61" s="4"/>
      <c r="D61" s="25"/>
      <c r="E61" s="24"/>
      <c r="F61" s="5"/>
      <c r="G61" s="7"/>
      <c r="H61" s="7"/>
      <c r="I61" s="7"/>
      <c r="J61" s="20"/>
      <c r="K61" s="20"/>
    </row>
    <row r="62" spans="2:11" ht="15.5" x14ac:dyDescent="0.35">
      <c r="B62" s="20"/>
      <c r="C62" s="7"/>
      <c r="D62" s="5"/>
      <c r="E62" s="25"/>
      <c r="F62" s="5"/>
      <c r="G62" s="7"/>
      <c r="H62" s="7"/>
      <c r="I62" s="7"/>
      <c r="J62" s="20"/>
      <c r="K62" s="20"/>
    </row>
    <row r="63" spans="2:11" ht="15.5" x14ac:dyDescent="0.35">
      <c r="B63" s="20"/>
      <c r="C63" s="4"/>
      <c r="D63" s="5"/>
      <c r="E63" s="5"/>
      <c r="F63" s="4"/>
      <c r="G63" s="4"/>
      <c r="H63" s="7"/>
      <c r="I63" s="7"/>
      <c r="J63" s="20"/>
      <c r="K63" s="20"/>
    </row>
    <row r="64" spans="2:11" ht="15.5" x14ac:dyDescent="0.35">
      <c r="B64" s="20"/>
      <c r="C64" s="7"/>
      <c r="D64" s="25"/>
      <c r="E64" s="25"/>
      <c r="F64" s="6"/>
      <c r="G64" s="7"/>
      <c r="H64" s="7"/>
      <c r="I64" s="7"/>
      <c r="J64" s="20"/>
      <c r="K64" s="20"/>
    </row>
    <row r="65" spans="2:11" x14ac:dyDescent="0.35">
      <c r="B65" s="20"/>
      <c r="C65" s="7"/>
      <c r="D65" s="24"/>
      <c r="E65" s="24"/>
      <c r="F65" s="7"/>
      <c r="G65" s="7"/>
      <c r="H65" s="7"/>
      <c r="I65" s="7"/>
      <c r="J65" s="20"/>
      <c r="K65" s="20"/>
    </row>
    <row r="66" spans="2:11" x14ac:dyDescent="0.35">
      <c r="B66" s="20"/>
      <c r="C66" s="7"/>
      <c r="D66" s="24"/>
      <c r="E66" s="24"/>
      <c r="F66" s="7"/>
      <c r="G66" s="7"/>
      <c r="H66" s="7"/>
      <c r="I66" s="7"/>
      <c r="J66" s="20"/>
      <c r="K66" s="20"/>
    </row>
    <row r="67" spans="2:11" x14ac:dyDescent="0.35">
      <c r="B67" s="20"/>
      <c r="C67" s="7"/>
      <c r="D67" s="24"/>
      <c r="E67" s="24"/>
      <c r="F67" s="7"/>
      <c r="G67" s="7"/>
      <c r="H67" s="7"/>
      <c r="I67" s="7"/>
      <c r="J67" s="20"/>
      <c r="K67" s="20"/>
    </row>
    <row r="68" spans="2:11" x14ac:dyDescent="0.35">
      <c r="B68" s="20"/>
      <c r="C68" s="7"/>
      <c r="D68" s="24"/>
      <c r="E68" s="24"/>
      <c r="F68" s="7"/>
      <c r="G68" s="7"/>
      <c r="H68" s="7"/>
      <c r="I68" s="7"/>
      <c r="J68" s="20"/>
      <c r="K68" s="20"/>
    </row>
    <row r="69" spans="2:11" x14ac:dyDescent="0.35">
      <c r="B69" s="20"/>
      <c r="C69" s="20"/>
      <c r="D69" s="23"/>
      <c r="E69" s="23"/>
      <c r="F69" s="20"/>
      <c r="G69" s="20"/>
      <c r="H69" s="20"/>
      <c r="I69" s="20"/>
      <c r="J69" s="20"/>
      <c r="K69" s="20"/>
    </row>
    <row r="70" spans="2:11" x14ac:dyDescent="0.35">
      <c r="B70" s="20"/>
      <c r="C70" s="20"/>
      <c r="D70" s="23"/>
      <c r="E70" s="23"/>
      <c r="F70" s="20"/>
      <c r="G70" s="20"/>
      <c r="H70" s="20"/>
      <c r="I70" s="20"/>
      <c r="J70" s="20"/>
      <c r="K70" s="20"/>
    </row>
    <row r="71" spans="2:11" x14ac:dyDescent="0.35">
      <c r="B71" s="20"/>
      <c r="C71" s="20"/>
      <c r="D71" s="23"/>
      <c r="E71" s="23"/>
      <c r="F71" s="20"/>
      <c r="G71" s="20"/>
      <c r="H71" s="20"/>
      <c r="I71" s="20"/>
      <c r="J71" s="20"/>
      <c r="K71" s="20"/>
    </row>
  </sheetData>
  <sheetProtection algorithmName="SHA-512" hashValue="0h/EULdcJEVci92cjK6/7d6EaKMPeCFW0lFLAUAkOLG4E2pPCwYqPECiSAwZSmfckINcS1objhFU6RzTSHmH/A==" saltValue="hJePdfbnHiHiSebXcKm8RA==" spinCount="100000" sheet="1" objects="1" scenarios="1"/>
  <mergeCells count="63">
    <mergeCell ref="D36:E36"/>
    <mergeCell ref="G36:H36"/>
    <mergeCell ref="J36:K36"/>
    <mergeCell ref="J42:K42"/>
    <mergeCell ref="J23:K23"/>
    <mergeCell ref="G23:H23"/>
    <mergeCell ref="C23:E23"/>
    <mergeCell ref="C25:E25"/>
    <mergeCell ref="C24:K24"/>
    <mergeCell ref="G26:H26"/>
    <mergeCell ref="C27:E27"/>
    <mergeCell ref="C30:E30"/>
    <mergeCell ref="C34:C38"/>
    <mergeCell ref="D34:E34"/>
    <mergeCell ref="G34:H34"/>
    <mergeCell ref="J34:K34"/>
    <mergeCell ref="D35:E35"/>
    <mergeCell ref="G35:H35"/>
    <mergeCell ref="J35:K35"/>
    <mergeCell ref="C22:E22"/>
    <mergeCell ref="G22:H22"/>
    <mergeCell ref="J22:K22"/>
    <mergeCell ref="C32:K32"/>
    <mergeCell ref="G31:H31"/>
    <mergeCell ref="J31:K31"/>
    <mergeCell ref="C31:E31"/>
    <mergeCell ref="J26:K26"/>
    <mergeCell ref="J27:K27"/>
    <mergeCell ref="J30:K30"/>
    <mergeCell ref="C26:E26"/>
    <mergeCell ref="G25:H25"/>
    <mergeCell ref="J25:K25"/>
    <mergeCell ref="C1:K2"/>
    <mergeCell ref="C4:K5"/>
    <mergeCell ref="C21:E21"/>
    <mergeCell ref="J21:K21"/>
    <mergeCell ref="G21:H21"/>
    <mergeCell ref="J20:K20"/>
    <mergeCell ref="G20:H20"/>
    <mergeCell ref="C20:E20"/>
    <mergeCell ref="C8:K10"/>
    <mergeCell ref="C12:K17"/>
    <mergeCell ref="G38:H38"/>
    <mergeCell ref="J38:K38"/>
    <mergeCell ref="D37:E37"/>
    <mergeCell ref="G37:H37"/>
    <mergeCell ref="J37:K37"/>
    <mergeCell ref="C49:K55"/>
    <mergeCell ref="G42:I42"/>
    <mergeCell ref="G39:I41"/>
    <mergeCell ref="G27:H27"/>
    <mergeCell ref="G30:H30"/>
    <mergeCell ref="C28:K28"/>
    <mergeCell ref="C29:E29"/>
    <mergeCell ref="J29:K29"/>
    <mergeCell ref="G29:H29"/>
    <mergeCell ref="D38:E38"/>
    <mergeCell ref="G43:I46"/>
    <mergeCell ref="J43:K46"/>
    <mergeCell ref="J39:K41"/>
    <mergeCell ref="D33:E33"/>
    <mergeCell ref="G33:H33"/>
    <mergeCell ref="J33:K33"/>
  </mergeCells>
  <conditionalFormatting sqref="J21:K21 J23:K23 J26:K27">
    <cfRule type="cellIs" dxfId="26" priority="335" operator="equal">
      <formula>"Error. Precio unitario superior a Precio tope"</formula>
    </cfRule>
    <cfRule type="cellIs" dxfId="25" priority="336" operator="equal">
      <formula>"Oferta incompleta. Algún precio unitario negativo o igual a cero"</formula>
    </cfRule>
  </conditionalFormatting>
  <conditionalFormatting sqref="J21:K21 J23:K23 J26:K27">
    <cfRule type="containsText" dxfId="24" priority="308" operator="containsText" text="Error Precio">
      <formula>NOT(ISERROR(SEARCH("Error Precio",J21)))</formula>
    </cfRule>
  </conditionalFormatting>
  <conditionalFormatting sqref="J29:K31">
    <cfRule type="cellIs" dxfId="23" priority="293" operator="equal">
      <formula>"Error. Precio unitario superior a Precio tope"</formula>
    </cfRule>
    <cfRule type="cellIs" dxfId="22" priority="294" operator="equal">
      <formula>"Oferta incompleta. Algún precio unitario negativo o igual a cero"</formula>
    </cfRule>
  </conditionalFormatting>
  <conditionalFormatting sqref="J29:K31">
    <cfRule type="containsText" dxfId="21" priority="292" operator="containsText" text="Error Precio">
      <formula>NOT(ISERROR(SEARCH("Error Precio",J29)))</formula>
    </cfRule>
  </conditionalFormatting>
  <conditionalFormatting sqref="J25:K25">
    <cfRule type="cellIs" dxfId="20" priority="206" operator="equal">
      <formula>"Error. Precio unitario superior a Precio tope"</formula>
    </cfRule>
    <cfRule type="cellIs" dxfId="19" priority="207" operator="equal">
      <formula>"Oferta incompleta. Algún precio unitario negativo o igual a cero"</formula>
    </cfRule>
  </conditionalFormatting>
  <conditionalFormatting sqref="J25:K25">
    <cfRule type="containsText" dxfId="18" priority="205" operator="containsText" text="Error Precio">
      <formula>NOT(ISERROR(SEARCH("Error Precio",J25)))</formula>
    </cfRule>
  </conditionalFormatting>
  <conditionalFormatting sqref="J22:K22">
    <cfRule type="cellIs" dxfId="17" priority="149" operator="equal">
      <formula>"Error. Precio unitario superior a Precio tope"</formula>
    </cfRule>
    <cfRule type="cellIs" dxfId="16" priority="150" operator="equal">
      <formula>"Oferta incompleta. Algún precio unitario negativo o igual a cero"</formula>
    </cfRule>
  </conditionalFormatting>
  <conditionalFormatting sqref="J22:K22">
    <cfRule type="containsText" dxfId="15" priority="148" operator="containsText" text="Error Precio">
      <formula>NOT(ISERROR(SEARCH("Error Precio",J22)))</formula>
    </cfRule>
  </conditionalFormatting>
  <conditionalFormatting sqref="J33:K33">
    <cfRule type="cellIs" dxfId="14" priority="23" operator="equal">
      <formula>"Error. Precio unitario superior a Precio tope"</formula>
    </cfRule>
    <cfRule type="cellIs" dxfId="13" priority="24" operator="equal">
      <formula>"Oferta incompleta. Algún precio unitario negativo o igual a cero"</formula>
    </cfRule>
  </conditionalFormatting>
  <conditionalFormatting sqref="J33:K33">
    <cfRule type="containsText" dxfId="12" priority="22" operator="containsText" text="Error Precio">
      <formula>NOT(ISERROR(SEARCH("Error Precio",J33)))</formula>
    </cfRule>
  </conditionalFormatting>
  <conditionalFormatting sqref="J34:K34">
    <cfRule type="cellIs" dxfId="11" priority="17" operator="equal">
      <formula>"Error. Precio unitario superior a Precio tope"</formula>
    </cfRule>
    <cfRule type="cellIs" dxfId="10" priority="18" operator="equal">
      <formula>"Oferta incompleta. Algún precio unitario negativo o igual a cero"</formula>
    </cfRule>
  </conditionalFormatting>
  <conditionalFormatting sqref="J34:K34">
    <cfRule type="containsText" dxfId="9" priority="16" operator="containsText" text="Error Precio">
      <formula>NOT(ISERROR(SEARCH("Error Precio",J34)))</formula>
    </cfRule>
  </conditionalFormatting>
  <conditionalFormatting sqref="J35:K35">
    <cfRule type="cellIs" dxfId="8" priority="14" operator="equal">
      <formula>"Error. Precio unitario superior a Precio tope"</formula>
    </cfRule>
    <cfRule type="cellIs" dxfId="7" priority="15" operator="equal">
      <formula>"Oferta incompleta. Algún precio unitario negativo o igual a cero"</formula>
    </cfRule>
  </conditionalFormatting>
  <conditionalFormatting sqref="J35:K35">
    <cfRule type="containsText" dxfId="6" priority="13" operator="containsText" text="Error Precio">
      <formula>NOT(ISERROR(SEARCH("Error Precio",J35)))</formula>
    </cfRule>
  </conditionalFormatting>
  <conditionalFormatting sqref="J36:K36">
    <cfRule type="cellIs" dxfId="5" priority="11" operator="equal">
      <formula>"Error. Precio unitario superior a Precio tope"</formula>
    </cfRule>
    <cfRule type="cellIs" dxfId="4" priority="12" operator="equal">
      <formula>"Oferta incompleta. Algún precio unitario negativo o igual a cero"</formula>
    </cfRule>
  </conditionalFormatting>
  <conditionalFormatting sqref="J36:K36">
    <cfRule type="containsText" dxfId="3" priority="10" operator="containsText" text="Error Precio">
      <formula>NOT(ISERROR(SEARCH("Error Precio",J36)))</formula>
    </cfRule>
  </conditionalFormatting>
  <conditionalFormatting sqref="J37:K38">
    <cfRule type="cellIs" dxfId="2" priority="8" operator="equal">
      <formula>"Error. Precio unitario superior a Precio tope"</formula>
    </cfRule>
    <cfRule type="cellIs" dxfId="1" priority="9" operator="equal">
      <formula>"Oferta incompleta. Algún precio unitario negativo o igual a cero"</formula>
    </cfRule>
  </conditionalFormatting>
  <conditionalFormatting sqref="J37:K38">
    <cfRule type="containsText" dxfId="0" priority="7" operator="containsText" text="Error Precio">
      <formula>NOT(ISERROR(SEARCH("Error Precio",J37)))</formula>
    </cfRule>
  </conditionalFormatting>
  <dataValidations count="1">
    <dataValidation type="custom" allowBlank="1" showInputMessage="1" showErrorMessage="1" errorTitle="ERROR EXCESO DECIMALES" error="El importe debe tener sólo 2 decimales" sqref="G21:H22 I21:I23 G25:G27 G23 G29:G31 G33:G38" xr:uid="{00000000-0002-0000-0000-000000000000}">
      <formula1>G21*100=INT(G21*100)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C594F-D303-4741-899C-9EA356A7621E}">
  <dimension ref="B1:D26"/>
  <sheetViews>
    <sheetView workbookViewId="0">
      <selection activeCell="B20" sqref="B20:D26"/>
    </sheetView>
  </sheetViews>
  <sheetFormatPr baseColWidth="10" defaultRowHeight="14.5" x14ac:dyDescent="0.35"/>
  <cols>
    <col min="1" max="1" width="3.08984375" customWidth="1"/>
    <col min="3" max="3" width="26.1796875" customWidth="1"/>
    <col min="4" max="4" width="26" customWidth="1"/>
  </cols>
  <sheetData>
    <row r="1" spans="2:4" ht="15" thickBot="1" x14ac:dyDescent="0.4"/>
    <row r="2" spans="2:4" ht="30" customHeight="1" x14ac:dyDescent="0.35">
      <c r="B2" s="174" t="s">
        <v>44</v>
      </c>
      <c r="C2" s="175"/>
      <c r="D2" s="176"/>
    </row>
    <row r="3" spans="2:4" ht="30" customHeight="1" thickBot="1" x14ac:dyDescent="0.4">
      <c r="B3" s="177"/>
      <c r="C3" s="178"/>
      <c r="D3" s="179"/>
    </row>
    <row r="4" spans="2:4" ht="31.75" customHeight="1" thickBot="1" x14ac:dyDescent="0.4">
      <c r="B4" s="180" t="s">
        <v>1</v>
      </c>
      <c r="C4" s="181"/>
      <c r="D4" s="32" t="s">
        <v>33</v>
      </c>
    </row>
    <row r="5" spans="2:4" ht="21.65" customHeight="1" x14ac:dyDescent="0.35">
      <c r="B5" s="182" t="s">
        <v>34</v>
      </c>
      <c r="C5" s="183"/>
      <c r="D5" s="33">
        <v>1400</v>
      </c>
    </row>
    <row r="6" spans="2:4" ht="21.65" customHeight="1" x14ac:dyDescent="0.35">
      <c r="B6" s="184" t="s">
        <v>35</v>
      </c>
      <c r="C6" s="185"/>
      <c r="D6" s="34">
        <v>1700</v>
      </c>
    </row>
    <row r="7" spans="2:4" ht="21.65" customHeight="1" x14ac:dyDescent="0.35">
      <c r="B7" s="184" t="s">
        <v>36</v>
      </c>
      <c r="C7" s="185"/>
      <c r="D7" s="34">
        <v>2000</v>
      </c>
    </row>
    <row r="8" spans="2:4" ht="21.65" customHeight="1" x14ac:dyDescent="0.35">
      <c r="B8" s="184" t="s">
        <v>37</v>
      </c>
      <c r="C8" s="185"/>
      <c r="D8" s="34">
        <v>2400</v>
      </c>
    </row>
    <row r="9" spans="2:4" ht="21.65" customHeight="1" thickBot="1" x14ac:dyDescent="0.4">
      <c r="B9" s="184" t="s">
        <v>34</v>
      </c>
      <c r="C9" s="185"/>
      <c r="D9" s="34">
        <v>2700</v>
      </c>
    </row>
    <row r="10" spans="2:4" ht="31.75" customHeight="1" thickBot="1" x14ac:dyDescent="0.4">
      <c r="B10" s="180" t="s">
        <v>38</v>
      </c>
      <c r="C10" s="186"/>
      <c r="D10" s="181"/>
    </row>
    <row r="11" spans="2:4" ht="21.65" customHeight="1" x14ac:dyDescent="0.35">
      <c r="B11" s="187" t="s">
        <v>39</v>
      </c>
      <c r="C11" s="188"/>
      <c r="D11" s="35">
        <v>350</v>
      </c>
    </row>
    <row r="12" spans="2:4" ht="21.65" customHeight="1" x14ac:dyDescent="0.35">
      <c r="B12" s="161" t="s">
        <v>40</v>
      </c>
      <c r="C12" s="162"/>
      <c r="D12" s="36">
        <v>800</v>
      </c>
    </row>
    <row r="13" spans="2:4" ht="21.65" customHeight="1" x14ac:dyDescent="0.35">
      <c r="B13" s="161" t="s">
        <v>41</v>
      </c>
      <c r="C13" s="162"/>
      <c r="D13" s="36">
        <v>1100</v>
      </c>
    </row>
    <row r="14" spans="2:4" ht="21.65" customHeight="1" x14ac:dyDescent="0.35">
      <c r="B14" s="161" t="s">
        <v>42</v>
      </c>
      <c r="C14" s="162"/>
      <c r="D14" s="36">
        <v>1400</v>
      </c>
    </row>
    <row r="15" spans="2:4" ht="21.65" customHeight="1" x14ac:dyDescent="0.35">
      <c r="B15" s="161" t="s">
        <v>35</v>
      </c>
      <c r="C15" s="162"/>
      <c r="D15" s="36">
        <v>1700</v>
      </c>
    </row>
    <row r="16" spans="2:4" ht="21.65" customHeight="1" x14ac:dyDescent="0.35">
      <c r="B16" s="161" t="s">
        <v>36</v>
      </c>
      <c r="C16" s="162"/>
      <c r="D16" s="36">
        <v>2000</v>
      </c>
    </row>
    <row r="17" spans="2:4" ht="21.65" customHeight="1" x14ac:dyDescent="0.35">
      <c r="B17" s="161" t="s">
        <v>37</v>
      </c>
      <c r="C17" s="162"/>
      <c r="D17" s="36">
        <v>2400</v>
      </c>
    </row>
    <row r="18" spans="2:4" ht="21.65" customHeight="1" thickBot="1" x14ac:dyDescent="0.4">
      <c r="B18" s="163" t="s">
        <v>34</v>
      </c>
      <c r="C18" s="164"/>
      <c r="D18" s="37">
        <v>2700</v>
      </c>
    </row>
    <row r="19" spans="2:4" ht="15" thickBot="1" x14ac:dyDescent="0.4">
      <c r="D19" s="38"/>
    </row>
    <row r="20" spans="2:4" x14ac:dyDescent="0.35">
      <c r="B20" s="165" t="s">
        <v>43</v>
      </c>
      <c r="C20" s="166"/>
      <c r="D20" s="167"/>
    </row>
    <row r="21" spans="2:4" x14ac:dyDescent="0.35">
      <c r="B21" s="168"/>
      <c r="C21" s="169"/>
      <c r="D21" s="170"/>
    </row>
    <row r="22" spans="2:4" x14ac:dyDescent="0.35">
      <c r="B22" s="168"/>
      <c r="C22" s="169"/>
      <c r="D22" s="170"/>
    </row>
    <row r="23" spans="2:4" x14ac:dyDescent="0.35">
      <c r="B23" s="168"/>
      <c r="C23" s="169"/>
      <c r="D23" s="170"/>
    </row>
    <row r="24" spans="2:4" x14ac:dyDescent="0.35">
      <c r="B24" s="168"/>
      <c r="C24" s="169"/>
      <c r="D24" s="170"/>
    </row>
    <row r="25" spans="2:4" x14ac:dyDescent="0.35">
      <c r="B25" s="168"/>
      <c r="C25" s="169"/>
      <c r="D25" s="170"/>
    </row>
    <row r="26" spans="2:4" ht="15" thickBot="1" x14ac:dyDescent="0.4">
      <c r="B26" s="171"/>
      <c r="C26" s="172"/>
      <c r="D26" s="173"/>
    </row>
  </sheetData>
  <sheetProtection algorithmName="SHA-512" hashValue="DkM06guiqUnjGHl+KlvaKppS/sfbWtFFty83UIN8OBlY5NP49ixbyzGpQ2o8wl72r7qBvOB9sFWIuwCw84bQNA==" saltValue="02hCbuJ54SM4s3dGQs1bvw==" spinCount="100000" sheet="1" objects="1" scenarios="1"/>
  <mergeCells count="17">
    <mergeCell ref="B14:C14"/>
    <mergeCell ref="B2:D3"/>
    <mergeCell ref="B4:C4"/>
    <mergeCell ref="B5:C5"/>
    <mergeCell ref="B6:C6"/>
    <mergeCell ref="B7:C7"/>
    <mergeCell ref="B8:C8"/>
    <mergeCell ref="B9:C9"/>
    <mergeCell ref="B10:D10"/>
    <mergeCell ref="B11:C11"/>
    <mergeCell ref="B12:C12"/>
    <mergeCell ref="B13:C13"/>
    <mergeCell ref="B15:C15"/>
    <mergeCell ref="B16:C16"/>
    <mergeCell ref="B17:C17"/>
    <mergeCell ref="B18:C18"/>
    <mergeCell ref="B20:D26"/>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2024-11-15T11:26:13Z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2024-11-15T11:26:13Z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24d6838a-a4e9-4621-9a23-5348a08c31f3</vt:lpwstr>
  </property>
  <property fmtid="{D5CDD505-2E9C-101B-9397-08002B2CF9AE}" pid="8" name="MSIP_Label_2c0a8209-6590-4cef-adb7-80fa47675d6e_ContentBits">
    <vt:lpwstr>2</vt:lpwstr>
  </property>
</Properties>
</file>